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CE - CEARA/AG - NORTE DO CEARA - CE/2025/SICLG/ITEM II - ROTEIRO ESPECIAL FORTALEZA X SÃO LUIS/Anexos Principais/"/>
    </mc:Choice>
  </mc:AlternateContent>
  <xr:revisionPtr revIDLastSave="11" documentId="8_{B916F47D-AFD9-47FD-8E30-975D4D4D9ED7}" xr6:coauthVersionLast="47" xr6:coauthVersionMax="47" xr10:uidLastSave="{CAE3D915-9C4C-42D4-9607-4BAC87E6EF4E}"/>
  <bookViews>
    <workbookView xWindow="28680" yWindow="-90" windowWidth="24240" windowHeight="13020" firstSheet="1" activeTab="1" xr2:uid="{00000000-000D-0000-FFFF-FFFF00000000}"/>
  </bookViews>
  <sheets>
    <sheet name="LISTAS" sheetId="6" state="hidden" r:id="rId1"/>
    <sheet name="Roteiros Especiais" sheetId="9" r:id="rId2"/>
    <sheet name="LISTA SUSPENSA" sheetId="12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9" l="1"/>
  <c r="H28" i="9" s="1"/>
  <c r="L32" i="9" s="1"/>
  <c r="L33" i="9" s="1"/>
  <c r="I27" i="9"/>
  <c r="L36" i="9"/>
  <c r="L37" i="9" s="1"/>
  <c r="F28" i="9" l="1"/>
  <c r="L40" i="9" l="1"/>
  <c r="L41" i="9" s="1"/>
  <c r="L42" i="9" s="1"/>
</calcChain>
</file>

<file path=xl/sharedStrings.xml><?xml version="1.0" encoding="utf-8"?>
<sst xmlns="http://schemas.openxmlformats.org/spreadsheetml/2006/main" count="85" uniqueCount="71">
  <si>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</si>
  <si>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</si>
  <si>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</si>
  <si>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</si>
  <si>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</si>
  <si>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</si>
  <si>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</si>
  <si>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</si>
  <si>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</si>
  <si>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</si>
  <si>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</si>
  <si>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</si>
  <si>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</si>
  <si>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</si>
  <si>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</si>
  <si>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</si>
  <si>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</si>
  <si>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</si>
  <si>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</si>
  <si>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</si>
  <si>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</si>
  <si>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</si>
  <si>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</si>
  <si>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</si>
  <si>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</si>
  <si>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</si>
  <si>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</si>
  <si>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</si>
  <si>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</si>
  <si>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</si>
  <si>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</si>
  <si>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</si>
  <si>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</si>
  <si>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</si>
  <si>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</si>
  <si>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</si>
  <si>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</si>
  <si>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</si>
  <si>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</si>
  <si>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</si>
  <si>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</si>
  <si>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</si>
  <si>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</si>
  <si>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</si>
  <si>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</si>
  <si>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</si>
  <si>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Programado</t>
  </si>
  <si>
    <t>TOTAL GRUPO A - SERVIÇOS MENSAIS</t>
  </si>
  <si>
    <t>GRUPO B - TAXAS AD-VALOREM E CUSTÓDIA</t>
  </si>
  <si>
    <t>TAXA</t>
  </si>
  <si>
    <t>AD-VALOREM 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</si>
  <si>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</si>
  <si>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</si>
  <si>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</si>
  <si>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</si>
  <si>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</si>
  <si>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</si>
  <si>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</si>
  <si>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PREENCHER VALOR POR EXTENSO</t>
  </si>
  <si>
    <t>ASSINATURA DIGITAL RESPONSÁVEL EGTTV</t>
  </si>
  <si>
    <t>TERRESTRE + AEREO</t>
  </si>
  <si>
    <t>TERRESTRE + FLUVIAL</t>
  </si>
  <si>
    <t>A INFORMAR</t>
  </si>
  <si>
    <t>FRANQUIA</t>
  </si>
  <si>
    <t>TAXA LIMITADA A 0,021%</t>
  </si>
  <si>
    <t>FORTALEZA X SÃO LUÍS</t>
  </si>
  <si>
    <t>ROTEIROS ESPECIAIS - PONTA A PONTA</t>
  </si>
  <si>
    <t>ITEM II - ROTEIRO ESPECIAL FORTALEZA X SÃO LUIS</t>
  </si>
  <si>
    <t>EMBARQUE INTERURBANO -MENSAL</t>
  </si>
  <si>
    <t xml:space="preserve">PROPOSTA COMERCIAL </t>
  </si>
  <si>
    <t>Preencher a data base da CCT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</si>
</sst>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b/>
      <sz val="14"/>
      <color rgb="FF0033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3">
    <xf numFmtId="0" fontId="0" fillId="0" borderId="0" xfId="0"/>
    <xf numFmtId="0" fontId="3" fillId="0" borderId="9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0" fillId="0" borderId="0" xfId="0" applyFont="1"/>
    <xf numFmtId="44" fontId="2" fillId="0" borderId="0" xfId="2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15" fillId="0" borderId="0" xfId="0" applyFont="1"/>
    <xf numFmtId="0" fontId="5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right" vertical="center"/>
    </xf>
    <xf numFmtId="0" fontId="12" fillId="0" borderId="0" xfId="0" applyFont="1"/>
    <xf numFmtId="0" fontId="16" fillId="0" borderId="0" xfId="0" applyFont="1"/>
    <xf numFmtId="0" fontId="5" fillId="5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9" xfId="0" applyFont="1" applyBorder="1" applyAlignment="1">
      <alignment vertical="center"/>
    </xf>
    <xf numFmtId="0" fontId="17" fillId="2" borderId="5" xfId="0" applyFont="1" applyFill="1" applyBorder="1" applyAlignment="1">
      <alignment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right" vertical="center"/>
    </xf>
    <xf numFmtId="0" fontId="17" fillId="2" borderId="6" xfId="0" applyFont="1" applyFill="1" applyBorder="1" applyAlignment="1">
      <alignment vertical="center"/>
    </xf>
    <xf numFmtId="0" fontId="18" fillId="0" borderId="0" xfId="0" applyFont="1"/>
    <xf numFmtId="0" fontId="19" fillId="5" borderId="5" xfId="0" applyFont="1" applyFill="1" applyBorder="1" applyAlignment="1">
      <alignment vertical="center"/>
    </xf>
    <xf numFmtId="0" fontId="20" fillId="5" borderId="5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  <xf numFmtId="0" fontId="21" fillId="0" borderId="0" xfId="0" applyFont="1"/>
    <xf numFmtId="0" fontId="20" fillId="5" borderId="5" xfId="0" applyFont="1" applyFill="1" applyBorder="1" applyAlignment="1">
      <alignment vertical="center"/>
    </xf>
    <xf numFmtId="0" fontId="5" fillId="5" borderId="4" xfId="0" applyFont="1" applyFill="1" applyBorder="1" applyAlignment="1">
      <alignment vertical="center"/>
    </xf>
    <xf numFmtId="0" fontId="5" fillId="5" borderId="5" xfId="0" applyFont="1" applyFill="1" applyBorder="1" applyAlignment="1">
      <alignment vertical="center"/>
    </xf>
    <xf numFmtId="0" fontId="5" fillId="5" borderId="5" xfId="0" applyFont="1" applyFill="1" applyBorder="1" applyAlignment="1">
      <alignment horizontal="right" vertical="center"/>
    </xf>
    <xf numFmtId="0" fontId="22" fillId="0" borderId="0" xfId="0" applyFont="1"/>
    <xf numFmtId="0" fontId="24" fillId="0" borderId="0" xfId="0" applyFont="1"/>
    <xf numFmtId="0" fontId="25" fillId="0" borderId="0" xfId="0" applyFont="1"/>
    <xf numFmtId="0" fontId="17" fillId="2" borderId="11" xfId="0" applyFont="1" applyFill="1" applyBorder="1" applyAlignment="1">
      <alignment vertical="center"/>
    </xf>
    <xf numFmtId="0" fontId="17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3" fillId="0" borderId="7" xfId="0" applyFont="1" applyBorder="1" applyAlignment="1">
      <alignment horizontal="left" vertical="center"/>
    </xf>
    <xf numFmtId="0" fontId="23" fillId="0" borderId="3" xfId="0" applyFont="1" applyBorder="1" applyAlignment="1">
      <alignment vertical="center"/>
    </xf>
    <xf numFmtId="0" fontId="23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right" vertical="center"/>
    </xf>
    <xf numFmtId="0" fontId="23" fillId="0" borderId="8" xfId="0" applyFont="1" applyBorder="1" applyAlignment="1">
      <alignment vertical="center"/>
    </xf>
    <xf numFmtId="0" fontId="17" fillId="2" borderId="4" xfId="0" applyFont="1" applyFill="1" applyBorder="1" applyAlignment="1">
      <alignment horizontal="left" vertical="center"/>
    </xf>
    <xf numFmtId="0" fontId="17" fillId="2" borderId="12" xfId="0" applyFont="1" applyFill="1" applyBorder="1" applyAlignment="1">
      <alignment vertical="center"/>
    </xf>
    <xf numFmtId="0" fontId="26" fillId="0" borderId="0" xfId="0" applyFont="1"/>
    <xf numFmtId="0" fontId="27" fillId="0" borderId="0" xfId="0" applyFont="1"/>
    <xf numFmtId="0" fontId="28" fillId="0" borderId="7" xfId="0" applyFont="1" applyBorder="1"/>
    <xf numFmtId="0" fontId="28" fillId="0" borderId="3" xfId="0" applyFont="1" applyBorder="1"/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/>
    </xf>
    <xf numFmtId="0" fontId="28" fillId="0" borderId="8" xfId="0" applyFont="1" applyBorder="1"/>
    <xf numFmtId="0" fontId="30" fillId="6" borderId="7" xfId="0" applyFont="1" applyFill="1" applyBorder="1" applyAlignment="1">
      <alignment horizontal="left" vertical="center"/>
    </xf>
    <xf numFmtId="0" fontId="31" fillId="6" borderId="3" xfId="0" applyFont="1" applyFill="1" applyBorder="1"/>
    <xf numFmtId="0" fontId="30" fillId="6" borderId="3" xfId="0" applyFont="1" applyFill="1" applyBorder="1" applyAlignment="1">
      <alignment horizontal="left" vertical="center"/>
    </xf>
    <xf numFmtId="0" fontId="31" fillId="6" borderId="3" xfId="0" applyFont="1" applyFill="1" applyBorder="1" applyAlignment="1">
      <alignment horizontal="right"/>
    </xf>
    <xf numFmtId="0" fontId="31" fillId="6" borderId="8" xfId="0" applyFont="1" applyFill="1" applyBorder="1"/>
    <xf numFmtId="0" fontId="32" fillId="0" borderId="0" xfId="0" applyFont="1"/>
    <xf numFmtId="0" fontId="33" fillId="0" borderId="0" xfId="0" applyFont="1"/>
    <xf numFmtId="0" fontId="34" fillId="4" borderId="7" xfId="0" applyFont="1" applyFill="1" applyBorder="1" applyAlignment="1">
      <alignment horizontal="left"/>
    </xf>
    <xf numFmtId="0" fontId="34" fillId="4" borderId="3" xfId="0" applyFont="1" applyFill="1" applyBorder="1"/>
    <xf numFmtId="0" fontId="34" fillId="4" borderId="3" xfId="0" applyFont="1" applyFill="1" applyBorder="1" applyAlignment="1">
      <alignment horizontal="left" vertical="center"/>
    </xf>
    <xf numFmtId="0" fontId="34" fillId="4" borderId="3" xfId="0" applyFont="1" applyFill="1" applyBorder="1" applyAlignment="1">
      <alignment horizontal="right"/>
    </xf>
    <xf numFmtId="0" fontId="34" fillId="4" borderId="8" xfId="0" applyFont="1" applyFill="1" applyBorder="1"/>
    <xf numFmtId="0" fontId="35" fillId="0" borderId="0" xfId="0" applyFont="1"/>
    <xf numFmtId="0" fontId="31" fillId="0" borderId="0" xfId="0" applyFont="1"/>
    <xf numFmtId="0" fontId="28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8" fillId="0" borderId="12" xfId="0" applyFont="1" applyBorder="1"/>
    <xf numFmtId="0" fontId="39" fillId="0" borderId="0" xfId="0" applyFont="1"/>
    <xf numFmtId="0" fontId="40" fillId="0" borderId="0" xfId="0" applyFont="1"/>
    <xf numFmtId="0" fontId="28" fillId="0" borderId="0" xfId="0" applyFont="1" applyAlignment="1">
      <alignment horizontal="right"/>
    </xf>
    <xf numFmtId="0" fontId="40" fillId="5" borderId="5" xfId="0" applyFont="1" applyFill="1" applyBorder="1"/>
    <xf numFmtId="0" fontId="40" fillId="5" borderId="5" xfId="0" applyFont="1" applyFill="1" applyBorder="1" applyAlignment="1">
      <alignment horizontal="right"/>
    </xf>
    <xf numFmtId="0" fontId="41" fillId="0" borderId="0" xfId="0" applyFont="1"/>
    <xf numFmtId="0" fontId="28" fillId="0" borderId="4" xfId="0" applyFont="1" applyBorder="1"/>
    <xf numFmtId="0" fontId="28" fillId="0" borderId="5" xfId="0" applyFont="1" applyBorder="1"/>
    <xf numFmtId="0" fontId="42" fillId="0" borderId="5" xfId="0" applyFont="1" applyBorder="1" applyAlignment="1">
      <alignment vertical="center"/>
    </xf>
    <xf numFmtId="0" fontId="42" fillId="0" borderId="5" xfId="0" applyFont="1" applyBorder="1" applyAlignment="1">
      <alignment horizontal="right" vertical="center"/>
    </xf>
    <xf numFmtId="0" fontId="28" fillId="0" borderId="6" xfId="0" applyFont="1" applyBorder="1"/>
    <xf numFmtId="0" fontId="17" fillId="5" borderId="11" xfId="0" applyFont="1" applyFill="1" applyBorder="1" applyAlignment="1">
      <alignment vertical="center"/>
    </xf>
    <xf numFmtId="0" fontId="43" fillId="5" borderId="1" xfId="0" applyFont="1" applyFill="1" applyBorder="1" applyAlignment="1">
      <alignment vertical="center"/>
    </xf>
    <xf numFmtId="0" fontId="44" fillId="5" borderId="1" xfId="0" applyFont="1" applyFill="1" applyBorder="1" applyAlignment="1">
      <alignment vertical="center"/>
    </xf>
    <xf numFmtId="0" fontId="17" fillId="5" borderId="1" xfId="0" applyFont="1" applyFill="1" applyBorder="1" applyAlignment="1">
      <alignment vertical="center"/>
    </xf>
    <xf numFmtId="0" fontId="17" fillId="5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right" vertical="center"/>
    </xf>
    <xf numFmtId="0" fontId="43" fillId="5" borderId="1" xfId="0" applyFont="1" applyFill="1" applyBorder="1" applyAlignment="1">
      <alignment horizontal="center" vertical="center"/>
    </xf>
    <xf numFmtId="0" fontId="41" fillId="5" borderId="1" xfId="0" applyFont="1" applyFill="1" applyBorder="1"/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1" fillId="2" borderId="0" xfId="0" applyFont="1" applyFill="1"/>
    <xf numFmtId="165" fontId="5" fillId="5" borderId="5" xfId="2" applyNumberFormat="1" applyFont="1" applyFill="1" applyBorder="1" applyAlignment="1">
      <alignment horizontal="right" vertical="center"/>
    </xf>
    <xf numFmtId="0" fontId="5" fillId="5" borderId="6" xfId="0" applyFont="1" applyFill="1" applyBorder="1" applyAlignment="1">
      <alignment horizontal="center" vertical="center"/>
    </xf>
    <xf numFmtId="0" fontId="40" fillId="5" borderId="6" xfId="0" applyFont="1" applyFill="1" applyBorder="1"/>
    <xf numFmtId="0" fontId="17" fillId="2" borderId="9" xfId="0" applyFont="1" applyFill="1" applyBorder="1" applyAlignment="1">
      <alignment vertical="center"/>
    </xf>
    <xf numFmtId="0" fontId="6" fillId="0" borderId="6" xfId="0" applyFont="1" applyBorder="1" applyAlignment="1">
      <alignment vertical="center"/>
    </xf>
    <xf numFmtId="0" fontId="43" fillId="5" borderId="10" xfId="0" applyFont="1" applyFill="1" applyBorder="1" applyAlignment="1">
      <alignment vertical="center"/>
    </xf>
    <xf numFmtId="0" fontId="40" fillId="2" borderId="4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right" vertical="center"/>
    </xf>
    <xf numFmtId="0" fontId="7" fillId="5" borderId="8" xfId="0" applyFont="1" applyFill="1" applyBorder="1" applyAlignment="1">
      <alignment vertical="center"/>
    </xf>
    <xf numFmtId="9" fontId="14" fillId="0" borderId="13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right" vertical="center"/>
    </xf>
    <xf numFmtId="0" fontId="2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8" fillId="0" borderId="5" xfId="0" applyFont="1" applyBorder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28" fillId="0" borderId="1" xfId="0" applyFont="1" applyBorder="1"/>
    <xf numFmtId="0" fontId="28" fillId="0" borderId="1" xfId="0" applyFont="1" applyBorder="1" applyAlignment="1">
      <alignment horizontal="right"/>
    </xf>
    <xf numFmtId="0" fontId="23" fillId="0" borderId="12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3" fillId="0" borderId="9" xfId="0" applyFont="1" applyBorder="1" applyAlignment="1">
      <alignment vertical="center"/>
    </xf>
    <xf numFmtId="0" fontId="3" fillId="3" borderId="12" xfId="0" applyFont="1" applyFill="1" applyBorder="1" applyAlignment="1">
      <alignment horizontal="left" vertical="center"/>
    </xf>
    <xf numFmtId="0" fontId="48" fillId="3" borderId="0" xfId="0" quotePrefix="1" applyFont="1" applyFill="1" applyAlignment="1">
      <alignment vertical="center" wrapText="1"/>
    </xf>
    <xf numFmtId="0" fontId="47" fillId="3" borderId="0" xfId="0" quotePrefix="1" applyFont="1" applyFill="1" applyAlignment="1">
      <alignment vertical="center" wrapText="1"/>
    </xf>
    <xf numFmtId="0" fontId="47" fillId="0" borderId="0" xfId="0" quotePrefix="1" applyFont="1" applyAlignment="1">
      <alignment vertical="center" wrapText="1"/>
    </xf>
    <xf numFmtId="0" fontId="19" fillId="5" borderId="4" xfId="0" applyFont="1" applyFill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44" fontId="8" fillId="0" borderId="5" xfId="2" applyFont="1" applyFill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44" fontId="2" fillId="0" borderId="2" xfId="2" applyFont="1" applyFill="1" applyBorder="1" applyAlignment="1">
      <alignment horizontal="right" vertical="center"/>
    </xf>
    <xf numFmtId="1" fontId="2" fillId="0" borderId="2" xfId="0" applyNumberFormat="1" applyFont="1" applyBorder="1" applyAlignment="1">
      <alignment horizontal="center" vertical="center"/>
    </xf>
    <xf numFmtId="44" fontId="2" fillId="0" borderId="1" xfId="2" applyFont="1" applyFill="1" applyBorder="1" applyAlignment="1">
      <alignment horizontal="right" vertical="center"/>
    </xf>
    <xf numFmtId="0" fontId="20" fillId="5" borderId="8" xfId="0" applyFont="1" applyFill="1" applyBorder="1" applyAlignment="1">
      <alignment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/>
    </xf>
    <xf numFmtId="164" fontId="45" fillId="0" borderId="2" xfId="0" applyNumberFormat="1" applyFont="1" applyBorder="1" applyAlignment="1">
      <alignment horizontal="center" vertical="center"/>
    </xf>
    <xf numFmtId="44" fontId="3" fillId="0" borderId="4" xfId="2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165" fontId="3" fillId="0" borderId="5" xfId="2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7" fontId="8" fillId="0" borderId="5" xfId="3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165" fontId="5" fillId="0" borderId="5" xfId="2" applyNumberFormat="1" applyFont="1" applyFill="1" applyBorder="1" applyAlignment="1">
      <alignment horizontal="right" vertical="center"/>
    </xf>
    <xf numFmtId="0" fontId="17" fillId="5" borderId="4" xfId="0" applyFont="1" applyFill="1" applyBorder="1" applyAlignment="1">
      <alignment vertical="center"/>
    </xf>
    <xf numFmtId="0" fontId="17" fillId="5" borderId="5" xfId="0" applyFont="1" applyFill="1" applyBorder="1" applyAlignment="1">
      <alignment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right" vertical="center"/>
    </xf>
    <xf numFmtId="0" fontId="41" fillId="5" borderId="5" xfId="0" applyFont="1" applyFill="1" applyBorder="1"/>
    <xf numFmtId="165" fontId="17" fillId="5" borderId="5" xfId="2" applyNumberFormat="1" applyFont="1" applyFill="1" applyBorder="1" applyAlignment="1">
      <alignment horizontal="right" vertical="center"/>
    </xf>
    <xf numFmtId="0" fontId="17" fillId="5" borderId="6" xfId="0" applyFont="1" applyFill="1" applyBorder="1" applyAlignment="1">
      <alignment vertical="center"/>
    </xf>
    <xf numFmtId="0" fontId="5" fillId="5" borderId="1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40" fillId="5" borderId="1" xfId="0" applyFont="1" applyFill="1" applyBorder="1"/>
    <xf numFmtId="0" fontId="8" fillId="0" borderId="5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165" fontId="5" fillId="5" borderId="1" xfId="2" applyNumberFormat="1" applyFont="1" applyFill="1" applyBorder="1" applyAlignment="1">
      <alignment horizontal="right" vertical="center"/>
    </xf>
    <xf numFmtId="44" fontId="3" fillId="0" borderId="6" xfId="2" applyFont="1" applyFill="1" applyBorder="1" applyAlignment="1">
      <alignment horizontal="right" vertical="center"/>
    </xf>
    <xf numFmtId="0" fontId="49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3" fillId="0" borderId="12" xfId="2" applyNumberFormat="1" applyFont="1" applyFill="1" applyBorder="1" applyAlignment="1">
      <alignment horizontal="right" vertical="center"/>
    </xf>
    <xf numFmtId="0" fontId="12" fillId="0" borderId="0" xfId="0" applyFont="1" applyBorder="1"/>
    <xf numFmtId="0" fontId="10" fillId="0" borderId="3" xfId="0" applyFont="1" applyBorder="1"/>
    <xf numFmtId="166" fontId="3" fillId="0" borderId="5" xfId="2" applyNumberFormat="1" applyFont="1" applyFill="1" applyBorder="1" applyAlignment="1">
      <alignment vertical="center"/>
    </xf>
    <xf numFmtId="0" fontId="46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8" fillId="0" borderId="0" xfId="0" applyNumberFormat="1" applyFont="1" applyAlignment="1">
      <alignment horizontal="left" vertical="center"/>
    </xf>
    <xf numFmtId="0" fontId="50" fillId="5" borderId="1" xfId="0" applyFont="1" applyFill="1" applyBorder="1" applyAlignment="1">
      <alignment horizontal="righ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62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62</v>
      </c>
    </row>
    <row r="17" spans="2:2" x14ac:dyDescent="0.35">
      <c r="B17" t="s">
        <v>10</v>
      </c>
    </row>
    <row r="18" spans="2:2" x14ac:dyDescent="0.35">
      <c r="B18" t="s">
        <v>60</v>
      </c>
    </row>
    <row r="19" spans="2:2" x14ac:dyDescent="0.35">
      <c r="B19" t="s">
        <v>61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62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44"/>
  <sheetViews>
    <sheetView showGridLines="0" tabSelected="1" zoomScale="80" zoomScaleNormal="80" zoomScalePageLayoutView="85" workbookViewId="0">
      <selection activeCell="I37" sqref="I37"/>
    </sheetView>
  </sheetViews>
  <sheetFormatPr defaultRowHeight="15.5" x14ac:dyDescent="0.35"/>
  <cols>
    <col min="1" max="1" width="3.453125" style="57" customWidth="1"/>
    <col min="2" max="2" width="11.453125" style="77" customWidth="1"/>
    <col min="3" max="3" width="31.54296875" style="77" customWidth="1"/>
    <col min="4" max="4" width="25.453125" style="77" customWidth="1"/>
    <col min="5" max="5" width="30.81640625" style="77" bestFit="1" customWidth="1"/>
    <col min="6" max="6" width="9.54296875" style="77" customWidth="1"/>
    <col min="7" max="7" width="17.1796875" style="84" customWidth="1"/>
    <col min="8" max="8" width="19" style="77" bestFit="1" customWidth="1"/>
    <col min="9" max="9" width="11.453125" style="77" bestFit="1" customWidth="1"/>
    <col min="10" max="10" width="24.1796875" style="77" bestFit="1" customWidth="1"/>
    <col min="11" max="11" width="20" style="77" bestFit="1" customWidth="1"/>
    <col min="12" max="12" width="26.453125" style="77" bestFit="1" customWidth="1"/>
    <col min="13" max="13" width="9" style="77" bestFit="1" customWidth="1"/>
  </cols>
  <sheetData>
    <row r="2" spans="1:13" ht="75" customHeight="1" x14ac:dyDescent="0.35">
      <c r="B2" s="58"/>
      <c r="C2" s="59"/>
      <c r="D2" s="199" t="s">
        <v>69</v>
      </c>
      <c r="E2" s="59"/>
      <c r="F2" s="60"/>
      <c r="G2" s="61"/>
      <c r="H2" s="59"/>
      <c r="I2" s="59"/>
      <c r="J2" s="59"/>
      <c r="K2" s="59"/>
      <c r="L2" s="59"/>
      <c r="M2" s="62"/>
    </row>
    <row r="3" spans="1:13" ht="30" customHeight="1" x14ac:dyDescent="0.35">
      <c r="B3" s="63" t="s">
        <v>1</v>
      </c>
      <c r="C3" s="64"/>
      <c r="D3" s="65"/>
      <c r="E3" s="65"/>
      <c r="F3" s="64"/>
      <c r="G3" s="66"/>
      <c r="H3" s="64"/>
      <c r="I3" s="64"/>
      <c r="J3" s="64"/>
      <c r="K3" s="64"/>
      <c r="L3" s="64"/>
      <c r="M3" s="67"/>
    </row>
    <row r="4" spans="1:13" s="7" customFormat="1" x14ac:dyDescent="0.35">
      <c r="A4" s="77"/>
      <c r="B4" s="140"/>
      <c r="C4" s="6"/>
      <c r="D4" s="141"/>
      <c r="E4" s="142"/>
      <c r="F4" s="209"/>
      <c r="G4" s="209"/>
      <c r="H4" s="142"/>
      <c r="I4" s="142"/>
      <c r="J4" s="142"/>
      <c r="K4" s="142"/>
      <c r="L4" s="142"/>
      <c r="M4" s="143"/>
    </row>
    <row r="5" spans="1:13" s="7" customFormat="1" x14ac:dyDescent="0.35">
      <c r="A5" s="77"/>
      <c r="B5" s="10" t="s">
        <v>12</v>
      </c>
      <c r="C5" s="46"/>
      <c r="D5" s="144" t="s">
        <v>13</v>
      </c>
      <c r="E5" s="47"/>
      <c r="F5" s="47"/>
      <c r="G5" s="47"/>
      <c r="H5" s="47"/>
      <c r="I5" s="47"/>
      <c r="J5" s="47"/>
      <c r="K5" s="47"/>
      <c r="L5" s="47"/>
      <c r="M5" s="4"/>
    </row>
    <row r="6" spans="1:13" s="7" customFormat="1" x14ac:dyDescent="0.35">
      <c r="A6" s="77"/>
      <c r="B6" s="10" t="s">
        <v>14</v>
      </c>
      <c r="C6" s="46"/>
      <c r="D6" s="144" t="s">
        <v>15</v>
      </c>
      <c r="E6" s="47"/>
      <c r="F6" s="210"/>
      <c r="G6" s="210"/>
      <c r="H6" s="47"/>
      <c r="I6" s="47"/>
      <c r="J6" s="47"/>
      <c r="K6" s="47"/>
      <c r="L6" s="47"/>
      <c r="M6" s="4"/>
    </row>
    <row r="7" spans="1:13" s="7" customFormat="1" x14ac:dyDescent="0.35">
      <c r="A7" s="77"/>
      <c r="B7" s="10" t="s">
        <v>16</v>
      </c>
      <c r="C7" s="46"/>
      <c r="D7" s="144" t="s">
        <v>17</v>
      </c>
      <c r="E7" s="47"/>
      <c r="F7" s="210"/>
      <c r="G7" s="210"/>
      <c r="H7" s="47"/>
      <c r="I7" s="47"/>
      <c r="J7" s="47"/>
      <c r="K7" s="47"/>
      <c r="L7" s="47"/>
      <c r="M7" s="4"/>
    </row>
    <row r="8" spans="1:13" s="7" customFormat="1" x14ac:dyDescent="0.35">
      <c r="A8" s="77"/>
      <c r="B8" s="10" t="s">
        <v>18</v>
      </c>
      <c r="C8" s="46"/>
      <c r="D8" s="144" t="s">
        <v>19</v>
      </c>
      <c r="E8" s="47"/>
      <c r="F8" s="210"/>
      <c r="G8" s="210"/>
      <c r="H8" s="47"/>
      <c r="I8" s="47"/>
      <c r="J8" s="47"/>
      <c r="K8" s="47"/>
      <c r="L8" s="47"/>
      <c r="M8" s="4"/>
    </row>
    <row r="9" spans="1:13" s="7" customFormat="1" x14ac:dyDescent="0.35">
      <c r="A9" s="77"/>
      <c r="B9" s="10" t="s">
        <v>20</v>
      </c>
      <c r="C9" s="46"/>
      <c r="D9" s="144" t="s">
        <v>21</v>
      </c>
      <c r="E9" s="47"/>
      <c r="F9" s="47"/>
      <c r="G9" s="47"/>
      <c r="H9" s="47"/>
      <c r="I9" s="47"/>
      <c r="J9" s="47"/>
      <c r="K9" s="47"/>
      <c r="L9" s="47"/>
      <c r="M9" s="4"/>
    </row>
    <row r="10" spans="1:13" s="7" customFormat="1" x14ac:dyDescent="0.35">
      <c r="A10" s="77"/>
      <c r="B10" s="10" t="s">
        <v>22</v>
      </c>
      <c r="C10" s="46"/>
      <c r="D10" s="211" t="s">
        <v>70</v>
      </c>
      <c r="E10" s="47"/>
      <c r="F10" s="210"/>
      <c r="G10" s="210"/>
      <c r="H10" s="47"/>
      <c r="I10" s="47"/>
      <c r="J10" s="47"/>
      <c r="K10" s="47"/>
      <c r="L10" s="47"/>
      <c r="M10" s="4"/>
    </row>
    <row r="11" spans="1:13" s="7" customFormat="1" x14ac:dyDescent="0.35">
      <c r="A11" s="77"/>
      <c r="B11" s="145"/>
      <c r="C11" s="146"/>
      <c r="D11" s="147"/>
      <c r="E11" s="148"/>
      <c r="F11" s="208"/>
      <c r="G11" s="208"/>
      <c r="H11" s="146"/>
      <c r="I11" s="146"/>
      <c r="J11" s="146"/>
      <c r="K11" s="146"/>
      <c r="L11" s="146"/>
      <c r="M11" s="149"/>
    </row>
    <row r="12" spans="1:13" s="41" customFormat="1" ht="28.5" x14ac:dyDescent="0.65">
      <c r="A12" s="69"/>
      <c r="B12" s="70" t="s">
        <v>67</v>
      </c>
      <c r="C12" s="71"/>
      <c r="D12" s="72"/>
      <c r="E12" s="71"/>
      <c r="F12" s="71"/>
      <c r="G12" s="73"/>
      <c r="H12" s="71"/>
      <c r="I12" s="71"/>
      <c r="J12" s="71"/>
      <c r="K12" s="71"/>
      <c r="L12" s="71"/>
      <c r="M12" s="74"/>
    </row>
    <row r="13" spans="1:13" s="40" customFormat="1" ht="15.65" customHeight="1" x14ac:dyDescent="0.35">
      <c r="A13" s="75"/>
      <c r="B13" s="49"/>
      <c r="C13" s="50"/>
      <c r="D13" s="51"/>
      <c r="E13" s="51"/>
      <c r="F13" s="50"/>
      <c r="G13" s="52"/>
      <c r="H13" s="50"/>
      <c r="I13" s="50"/>
      <c r="J13" s="50"/>
      <c r="K13" s="50"/>
      <c r="L13" s="50"/>
      <c r="M13" s="53"/>
    </row>
    <row r="14" spans="1:13" s="40" customFormat="1" ht="15.65" customHeight="1" x14ac:dyDescent="0.35">
      <c r="A14" s="75"/>
      <c r="B14" s="131" t="s">
        <v>23</v>
      </c>
      <c r="C14" s="125"/>
      <c r="D14" s="132"/>
      <c r="E14" s="132"/>
      <c r="F14" s="125"/>
      <c r="G14" s="133"/>
      <c r="H14" s="125"/>
      <c r="I14" s="125"/>
      <c r="J14" s="125"/>
      <c r="K14" s="125"/>
      <c r="L14" s="125"/>
      <c r="M14" s="134"/>
    </row>
    <row r="15" spans="1:13" s="16" customFormat="1" ht="15.65" customHeight="1" x14ac:dyDescent="0.35">
      <c r="A15" s="76"/>
      <c r="B15" s="2" t="s">
        <v>24</v>
      </c>
      <c r="C15" s="22"/>
      <c r="D15" s="23"/>
      <c r="E15" s="23"/>
      <c r="F15" s="22"/>
      <c r="G15" s="24"/>
      <c r="H15" s="22"/>
      <c r="I15" s="22"/>
      <c r="J15" s="22"/>
      <c r="K15" s="22"/>
      <c r="L15" s="22"/>
      <c r="M15" s="25"/>
    </row>
    <row r="16" spans="1:13" s="16" customFormat="1" ht="15.65" customHeight="1" x14ac:dyDescent="0.35">
      <c r="A16" s="76"/>
      <c r="B16" s="2" t="s">
        <v>25</v>
      </c>
      <c r="C16" s="22"/>
      <c r="D16" s="23"/>
      <c r="E16" s="23"/>
      <c r="F16" s="22"/>
      <c r="G16" s="24"/>
      <c r="H16" s="22"/>
      <c r="I16" s="22"/>
      <c r="J16" s="22"/>
      <c r="K16" s="22"/>
      <c r="L16" s="22"/>
      <c r="M16" s="25"/>
    </row>
    <row r="17" spans="1:13" s="16" customFormat="1" ht="15.65" customHeight="1" x14ac:dyDescent="0.35">
      <c r="A17" s="76"/>
      <c r="B17" s="2" t="s">
        <v>26</v>
      </c>
      <c r="C17" s="22"/>
      <c r="D17" s="23"/>
      <c r="E17" s="23"/>
      <c r="F17" s="22"/>
      <c r="G17" s="24"/>
      <c r="H17" s="22"/>
      <c r="I17" s="22"/>
      <c r="J17" s="22"/>
      <c r="K17" s="22"/>
      <c r="L17" s="22"/>
      <c r="M17" s="25"/>
    </row>
    <row r="18" spans="1:13" s="7" customFormat="1" ht="15.65" customHeight="1" x14ac:dyDescent="0.35">
      <c r="A18" s="77"/>
      <c r="B18" s="3" t="s">
        <v>27</v>
      </c>
      <c r="C18" s="46"/>
      <c r="D18" s="47"/>
      <c r="E18" s="47"/>
      <c r="F18" s="46"/>
      <c r="G18" s="48"/>
      <c r="H18" s="46"/>
      <c r="I18" s="46"/>
      <c r="J18" s="46"/>
      <c r="K18" s="46"/>
      <c r="L18" s="46"/>
      <c r="M18" s="1"/>
    </row>
    <row r="19" spans="1:13" s="7" customFormat="1" ht="15.65" customHeight="1" x14ac:dyDescent="0.35">
      <c r="A19" s="77"/>
      <c r="B19" s="2" t="s">
        <v>28</v>
      </c>
      <c r="C19" s="46"/>
      <c r="D19" s="46"/>
      <c r="E19" s="47"/>
      <c r="F19" s="46"/>
      <c r="G19" s="48"/>
      <c r="H19" s="46"/>
      <c r="I19" s="46"/>
      <c r="J19" s="46"/>
      <c r="K19" s="46"/>
      <c r="L19" s="77"/>
      <c r="M19" s="1"/>
    </row>
    <row r="20" spans="1:13" s="16" customFormat="1" ht="15.65" customHeight="1" x14ac:dyDescent="0.35">
      <c r="A20" s="76"/>
      <c r="B20" s="2" t="s">
        <v>29</v>
      </c>
      <c r="C20" s="22"/>
      <c r="D20" s="23"/>
      <c r="E20" s="23"/>
      <c r="F20" s="22"/>
      <c r="G20" s="24"/>
      <c r="H20" s="22"/>
      <c r="I20" s="22"/>
      <c r="J20" s="22"/>
      <c r="K20" s="22"/>
      <c r="L20" s="22"/>
      <c r="M20" s="25"/>
    </row>
    <row r="21" spans="1:13" s="16" customFormat="1" ht="15.65" customHeight="1" x14ac:dyDescent="0.35">
      <c r="B21" s="135" t="s">
        <v>30</v>
      </c>
      <c r="C21" s="136"/>
      <c r="D21" s="136"/>
      <c r="E21" s="136"/>
      <c r="F21" s="136"/>
      <c r="G21" s="136"/>
      <c r="H21" s="137"/>
      <c r="I21" s="138"/>
      <c r="J21" s="138"/>
      <c r="K21" s="138"/>
      <c r="L21" s="22"/>
      <c r="M21" s="25"/>
    </row>
    <row r="22" spans="1:13" s="16" customFormat="1" ht="15.65" customHeight="1" x14ac:dyDescent="0.35">
      <c r="A22" s="76"/>
      <c r="B22" s="2" t="s">
        <v>31</v>
      </c>
      <c r="C22" s="22"/>
      <c r="D22" s="23"/>
      <c r="E22" s="23"/>
      <c r="F22" s="22"/>
      <c r="G22" s="24"/>
      <c r="H22" s="22"/>
      <c r="I22" s="22"/>
      <c r="J22" s="22"/>
      <c r="K22" s="22"/>
      <c r="L22" s="22"/>
      <c r="M22" s="25"/>
    </row>
    <row r="23" spans="1:13" s="30" customFormat="1" ht="15.65" customHeight="1" x14ac:dyDescent="0.55000000000000004">
      <c r="A23" s="76"/>
      <c r="B23" s="121"/>
      <c r="C23" s="18"/>
      <c r="D23" s="19"/>
      <c r="E23" s="19"/>
      <c r="F23" s="18"/>
      <c r="G23" s="20"/>
      <c r="H23" s="18"/>
      <c r="I23" s="18"/>
      <c r="J23" s="18"/>
      <c r="K23" s="18"/>
      <c r="L23" s="18"/>
      <c r="M23" s="21"/>
    </row>
    <row r="24" spans="1:13" s="34" customFormat="1" ht="23" x14ac:dyDescent="0.45">
      <c r="A24" s="78"/>
      <c r="B24" s="42" t="s">
        <v>32</v>
      </c>
      <c r="C24" s="43"/>
      <c r="D24" s="44"/>
      <c r="E24" s="44"/>
      <c r="F24" s="43"/>
      <c r="G24" s="45"/>
      <c r="H24" s="43"/>
      <c r="I24" s="43"/>
      <c r="J24" s="122"/>
      <c r="K24" s="122"/>
      <c r="L24" s="122"/>
      <c r="M24" s="110"/>
    </row>
    <row r="25" spans="1:13" s="15" customFormat="1" ht="17.5" x14ac:dyDescent="0.35">
      <c r="A25" s="79"/>
      <c r="B25" s="139" t="s">
        <v>66</v>
      </c>
      <c r="C25" s="31"/>
      <c r="D25" s="32"/>
      <c r="E25" s="33"/>
      <c r="F25" s="31"/>
      <c r="G25" s="33"/>
      <c r="H25" s="35"/>
      <c r="I25" s="35"/>
      <c r="J25" s="31"/>
      <c r="K25" s="35"/>
      <c r="L25" s="35"/>
      <c r="M25" s="167"/>
    </row>
    <row r="26" spans="1:13" s="7" customFormat="1" ht="15" customHeight="1" x14ac:dyDescent="0.35">
      <c r="A26" s="80"/>
      <c r="B26" s="151" t="s">
        <v>39</v>
      </c>
      <c r="C26" s="150" t="s">
        <v>41</v>
      </c>
      <c r="D26" s="151" t="s">
        <v>33</v>
      </c>
      <c r="E26" s="153" t="s">
        <v>34</v>
      </c>
      <c r="F26" s="159" t="s">
        <v>35</v>
      </c>
      <c r="G26" s="168" t="s">
        <v>36</v>
      </c>
      <c r="H26" s="151" t="s">
        <v>37</v>
      </c>
      <c r="I26" s="169" t="s">
        <v>40</v>
      </c>
      <c r="J26" s="151" t="s">
        <v>42</v>
      </c>
      <c r="K26" s="163" t="s">
        <v>43</v>
      </c>
      <c r="L26" s="200"/>
      <c r="M26" s="203"/>
    </row>
    <row r="27" spans="1:13" s="15" customFormat="1" ht="15" customHeight="1" x14ac:dyDescent="0.35">
      <c r="A27" s="77"/>
      <c r="B27" s="160">
        <v>0</v>
      </c>
      <c r="C27" s="154" t="s">
        <v>65</v>
      </c>
      <c r="D27" s="155" t="s">
        <v>62</v>
      </c>
      <c r="E27" s="170" t="s">
        <v>62</v>
      </c>
      <c r="F27" s="161">
        <v>1</v>
      </c>
      <c r="G27" s="156">
        <v>0</v>
      </c>
      <c r="H27" s="162">
        <f>ROUND(F27*G27,2)</f>
        <v>0</v>
      </c>
      <c r="I27" s="198" t="str">
        <f>IFERROR(ROUND(G27/B27,2),"")</f>
        <v/>
      </c>
      <c r="J27" s="171" t="s">
        <v>62</v>
      </c>
      <c r="K27" s="172">
        <v>30000000</v>
      </c>
      <c r="L27" s="201"/>
      <c r="M27" s="202"/>
    </row>
    <row r="28" spans="1:13" s="34" customFormat="1" ht="15" customHeight="1" x14ac:dyDescent="0.45">
      <c r="A28" s="80"/>
      <c r="B28" s="81"/>
      <c r="C28" s="105" t="s">
        <v>37</v>
      </c>
      <c r="D28" s="126"/>
      <c r="E28" s="126"/>
      <c r="F28" s="165">
        <f>SUM(F27:F27)</f>
        <v>1</v>
      </c>
      <c r="G28" s="8"/>
      <c r="H28" s="164">
        <f>ROUND(SUM(H27:H27),2)</f>
        <v>0</v>
      </c>
      <c r="I28" s="8"/>
      <c r="J28" s="9"/>
      <c r="K28" s="105"/>
      <c r="L28" s="105"/>
      <c r="M28" s="166"/>
    </row>
    <row r="29" spans="1:13" s="39" customFormat="1" ht="20.5" x14ac:dyDescent="0.45">
      <c r="A29" s="82"/>
      <c r="B29" s="115" t="s">
        <v>44</v>
      </c>
      <c r="C29" s="116"/>
      <c r="D29" s="116"/>
      <c r="E29" s="117"/>
      <c r="F29" s="116"/>
      <c r="G29" s="118"/>
      <c r="H29" s="116"/>
      <c r="I29" s="116"/>
      <c r="J29" s="116"/>
      <c r="K29" s="119"/>
      <c r="L29" s="120">
        <v>0</v>
      </c>
      <c r="M29" s="119"/>
    </row>
    <row r="30" spans="1:13" s="15" customFormat="1" ht="18" x14ac:dyDescent="0.4">
      <c r="A30" s="83"/>
      <c r="B30" s="113" t="s">
        <v>45</v>
      </c>
      <c r="C30" s="12"/>
      <c r="D30" s="12"/>
      <c r="E30" s="13"/>
      <c r="F30" s="13"/>
      <c r="G30" s="14"/>
      <c r="H30" s="13"/>
      <c r="I30" s="13"/>
      <c r="J30" s="12"/>
      <c r="K30" s="12"/>
      <c r="L30" s="12"/>
      <c r="M30" s="114"/>
    </row>
    <row r="31" spans="1:13" s="7" customFormat="1" ht="15" customHeight="1" x14ac:dyDescent="0.35">
      <c r="A31" s="80"/>
      <c r="B31" s="173" t="s">
        <v>68</v>
      </c>
      <c r="C31" s="157"/>
      <c r="D31" s="157"/>
      <c r="E31" s="157"/>
      <c r="F31" s="158"/>
      <c r="G31" s="174"/>
      <c r="H31" s="158"/>
      <c r="I31" s="158"/>
      <c r="J31" s="157"/>
      <c r="K31" s="157"/>
      <c r="L31" s="157"/>
      <c r="M31" s="152"/>
    </row>
    <row r="32" spans="1:13" s="7" customFormat="1" ht="15" customHeight="1" x14ac:dyDescent="0.35">
      <c r="A32" s="77"/>
      <c r="B32" s="175" t="s">
        <v>46</v>
      </c>
      <c r="C32" s="176"/>
      <c r="D32" s="176"/>
      <c r="E32" s="176"/>
      <c r="F32" s="177"/>
      <c r="G32" s="178"/>
      <c r="H32" s="177"/>
      <c r="I32" s="177"/>
      <c r="J32" s="176"/>
      <c r="K32" s="176"/>
      <c r="L32" s="179">
        <f>H28</f>
        <v>0</v>
      </c>
      <c r="M32" s="180"/>
    </row>
    <row r="33" spans="1:13" s="15" customFormat="1" ht="18" x14ac:dyDescent="0.4">
      <c r="A33" s="83"/>
      <c r="B33" s="36" t="s">
        <v>47</v>
      </c>
      <c r="C33" s="37"/>
      <c r="D33" s="37"/>
      <c r="E33" s="37"/>
      <c r="F33" s="17"/>
      <c r="G33" s="38"/>
      <c r="H33" s="17"/>
      <c r="I33" s="17"/>
      <c r="J33" s="37"/>
      <c r="K33" s="37"/>
      <c r="L33" s="107">
        <f>SUM(L31:L32)</f>
        <v>0</v>
      </c>
      <c r="M33" s="108"/>
    </row>
    <row r="34" spans="1:13" ht="23" x14ac:dyDescent="0.45">
      <c r="A34" s="78"/>
      <c r="B34" s="54" t="s">
        <v>48</v>
      </c>
      <c r="C34" s="26"/>
      <c r="D34" s="27"/>
      <c r="E34" s="27"/>
      <c r="F34" s="26"/>
      <c r="G34" s="28"/>
      <c r="H34" s="26"/>
      <c r="I34" s="26"/>
      <c r="J34" s="26"/>
      <c r="K34" s="26"/>
      <c r="L34" s="26"/>
      <c r="M34" s="29"/>
    </row>
    <row r="35" spans="1:13" ht="15" customHeight="1" x14ac:dyDescent="0.35">
      <c r="B35" s="5"/>
      <c r="C35" s="6"/>
      <c r="D35" s="181" t="s">
        <v>33</v>
      </c>
      <c r="E35" s="176"/>
      <c r="F35" s="89"/>
      <c r="G35" s="127"/>
      <c r="H35" s="89"/>
      <c r="I35" s="89"/>
      <c r="J35" s="158" t="s">
        <v>35</v>
      </c>
      <c r="K35" s="158" t="s">
        <v>49</v>
      </c>
      <c r="L35" s="158" t="s">
        <v>37</v>
      </c>
      <c r="M35" s="92"/>
    </row>
    <row r="36" spans="1:13" ht="15" customHeight="1" x14ac:dyDescent="0.35">
      <c r="B36" s="206" t="s">
        <v>50</v>
      </c>
      <c r="C36" s="207"/>
      <c r="D36" s="195" t="s">
        <v>62</v>
      </c>
      <c r="E36" s="128"/>
      <c r="F36" s="129"/>
      <c r="G36" s="130"/>
      <c r="H36" s="205" t="s">
        <v>64</v>
      </c>
      <c r="I36" s="205"/>
      <c r="J36" s="204">
        <v>30000000</v>
      </c>
      <c r="K36" s="182">
        <v>0</v>
      </c>
      <c r="L36" s="179">
        <f>ROUND(J36*K36,2)</f>
        <v>0</v>
      </c>
      <c r="M36" s="92"/>
    </row>
    <row r="37" spans="1:13" s="56" customFormat="1" ht="23.5" x14ac:dyDescent="0.55000000000000004">
      <c r="A37" s="83"/>
      <c r="B37" s="192" t="s">
        <v>51</v>
      </c>
      <c r="C37" s="193"/>
      <c r="D37" s="193"/>
      <c r="E37" s="37"/>
      <c r="F37" s="85"/>
      <c r="G37" s="86"/>
      <c r="H37" s="194"/>
      <c r="I37" s="194"/>
      <c r="J37" s="193"/>
      <c r="K37" s="196"/>
      <c r="L37" s="197">
        <f>L36</f>
        <v>0</v>
      </c>
      <c r="M37" s="109"/>
    </row>
    <row r="38" spans="1:13" s="11" customFormat="1" ht="23" x14ac:dyDescent="0.5">
      <c r="A38" s="87"/>
      <c r="B38" s="55" t="s">
        <v>52</v>
      </c>
      <c r="C38" s="122"/>
      <c r="D38" s="122"/>
      <c r="E38" s="123"/>
      <c r="F38" s="122"/>
      <c r="G38" s="124"/>
      <c r="H38" s="122"/>
      <c r="I38" s="122"/>
      <c r="J38" s="123"/>
      <c r="K38" s="123"/>
      <c r="L38" s="106"/>
      <c r="M38" s="110"/>
    </row>
    <row r="39" spans="1:13" s="11" customFormat="1" ht="18.5" x14ac:dyDescent="0.45">
      <c r="A39" s="68"/>
      <c r="B39" s="101" t="s">
        <v>53</v>
      </c>
      <c r="C39" s="102"/>
      <c r="D39" s="102"/>
      <c r="E39" s="102"/>
      <c r="F39" s="102"/>
      <c r="G39" s="103"/>
      <c r="H39" s="102"/>
      <c r="I39" s="102"/>
      <c r="J39" s="104"/>
      <c r="K39" s="104"/>
      <c r="L39" s="103">
        <v>24</v>
      </c>
      <c r="M39" s="111"/>
    </row>
    <row r="40" spans="1:13" s="11" customFormat="1" ht="18.5" x14ac:dyDescent="0.45">
      <c r="A40" s="68"/>
      <c r="B40" s="101" t="s">
        <v>54</v>
      </c>
      <c r="C40" s="102"/>
      <c r="D40" s="102"/>
      <c r="E40" s="102"/>
      <c r="F40" s="102"/>
      <c r="G40" s="103"/>
      <c r="H40" s="102"/>
      <c r="I40" s="102"/>
      <c r="J40" s="104"/>
      <c r="K40" s="104"/>
      <c r="L40" s="183">
        <f>L33+L37</f>
        <v>0</v>
      </c>
      <c r="M40" s="111"/>
    </row>
    <row r="41" spans="1:13" s="11" customFormat="1" ht="18.5" x14ac:dyDescent="0.45">
      <c r="A41" s="68"/>
      <c r="B41" s="101" t="s">
        <v>55</v>
      </c>
      <c r="C41" s="102"/>
      <c r="D41" s="102"/>
      <c r="E41" s="102"/>
      <c r="F41" s="102"/>
      <c r="G41" s="103"/>
      <c r="H41" s="102"/>
      <c r="I41" s="102"/>
      <c r="J41" s="104"/>
      <c r="K41" s="104"/>
      <c r="L41" s="184">
        <f>L40*L39</f>
        <v>0</v>
      </c>
      <c r="M41" s="111"/>
    </row>
    <row r="42" spans="1:13" s="56" customFormat="1" ht="23.5" x14ac:dyDescent="0.55000000000000004">
      <c r="A42" s="87"/>
      <c r="B42" s="185" t="s">
        <v>56</v>
      </c>
      <c r="C42" s="186"/>
      <c r="D42" s="186"/>
      <c r="E42" s="186"/>
      <c r="F42" s="187"/>
      <c r="G42" s="188"/>
      <c r="H42" s="186"/>
      <c r="I42" s="186"/>
      <c r="J42" s="187"/>
      <c r="K42" s="189"/>
      <c r="L42" s="190">
        <f>L41</f>
        <v>0</v>
      </c>
      <c r="M42" s="191"/>
    </row>
    <row r="43" spans="1:13" ht="40" customHeight="1" x14ac:dyDescent="0.5">
      <c r="A43" s="87"/>
      <c r="B43" s="93" t="s">
        <v>57</v>
      </c>
      <c r="C43" s="94"/>
      <c r="D43" s="95"/>
      <c r="E43" s="96"/>
      <c r="F43" s="97"/>
      <c r="G43" s="98"/>
      <c r="H43" s="94"/>
      <c r="I43" s="94"/>
      <c r="J43" s="99"/>
      <c r="K43" s="100"/>
      <c r="L43" s="212" t="s">
        <v>58</v>
      </c>
      <c r="M43" s="112"/>
    </row>
    <row r="44" spans="1:13" ht="40" customHeight="1" x14ac:dyDescent="0.35">
      <c r="B44" s="88"/>
      <c r="C44" s="89"/>
      <c r="D44" s="89"/>
      <c r="E44" s="90"/>
      <c r="F44" s="89"/>
      <c r="G44" s="91" t="s">
        <v>59</v>
      </c>
      <c r="H44" s="88"/>
      <c r="I44" s="89"/>
      <c r="J44" s="89"/>
      <c r="K44" s="89"/>
      <c r="L44" s="89"/>
      <c r="M44" s="92"/>
    </row>
  </sheetData>
  <protectedRanges>
    <protectedRange sqref="L29" name="Intervalo8_1_1_1"/>
    <protectedRange sqref="K36" name="Intervalo5_1_1"/>
    <protectedRange sqref="J21" name="Intervalo4_1_1_1"/>
  </protectedRanges>
  <mergeCells count="8">
    <mergeCell ref="F4:G4"/>
    <mergeCell ref="F6:G6"/>
    <mergeCell ref="F7:G7"/>
    <mergeCell ref="F8:G8"/>
    <mergeCell ref="F10:G10"/>
    <mergeCell ref="F11:G11"/>
    <mergeCell ref="B36:C36"/>
    <mergeCell ref="H36:I36"/>
  </mergeCell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E27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63</v>
      </c>
    </row>
    <row r="4" spans="2:2" x14ac:dyDescent="0.35">
      <c r="B4" t="s">
        <v>38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4A47B5-ED72-490A-BD1E-9E74F38C09E5}"/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5ac8601b-3a8b-4d4e-8f3b-bcae1a8fb434"/>
    <ds:schemaRef ds:uri="37061bd4-4e0e-42de-a138-4f29d9d63d59"/>
    <ds:schemaRef ds:uri="http://schemas.microsoft.com/office/infopath/2007/PartnerControls"/>
    <ds:schemaRef ds:uri="http://schemas.microsoft.com/sharepoint/v3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LISTAS</vt:lpstr>
      <vt:lpstr>Roteiros Especiais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Marcos Chaves</cp:lastModifiedBy>
  <cp:revision/>
  <dcterms:created xsi:type="dcterms:W3CDTF">2017-01-10T20:45:39Z</dcterms:created>
  <dcterms:modified xsi:type="dcterms:W3CDTF">2025-09-17T16:25:19Z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